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45" windowHeight="9285"/>
  </bookViews>
  <sheets>
    <sheet name="Հ1 " sheetId="9" r:id="rId1"/>
    <sheet name="Հ2 Ձև1 " sheetId="12" r:id="rId2"/>
    <sheet name="Հ2 Ձև2 (1)" sheetId="13" r:id="rId3"/>
  </sheets>
  <definedNames>
    <definedName name="_ftn1" localSheetId="0">'Հ1 '!#REF!</definedName>
    <definedName name="_ftn2" localSheetId="0">'Հ1 '!#REF!</definedName>
    <definedName name="_ftnref1" localSheetId="0">'Հ1 '!$X$5</definedName>
    <definedName name="_ftnref2" localSheetId="0">'Հ1 '!$Y$5</definedName>
    <definedName name="_Toc501014754" localSheetId="2">'Հ2 Ձև2 (1)'!#REF!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9" l="1"/>
  <c r="U12" i="9" l="1"/>
  <c r="V13" i="9"/>
  <c r="U13" i="9"/>
  <c r="B8" i="12" l="1"/>
  <c r="W9" i="9" l="1"/>
  <c r="N8" i="9"/>
  <c r="W11" i="9" l="1"/>
  <c r="W10" i="9"/>
  <c r="V11" i="9"/>
  <c r="V10" i="9"/>
  <c r="V9" i="9"/>
  <c r="U11" i="9"/>
  <c r="U10" i="9"/>
  <c r="U9" i="9"/>
  <c r="U8" i="9"/>
  <c r="K14" i="9" l="1"/>
  <c r="I14" i="9"/>
  <c r="E14" i="9"/>
  <c r="D14" i="9"/>
  <c r="V12" i="9" l="1"/>
  <c r="M8" i="9" l="1"/>
  <c r="M14" i="9"/>
  <c r="N14" i="9" l="1"/>
  <c r="W8" i="9"/>
  <c r="V8" i="9"/>
  <c r="U14" i="9"/>
  <c r="M7" i="12" l="1"/>
  <c r="L7" i="12"/>
  <c r="G60" i="13" l="1"/>
  <c r="G67" i="13"/>
  <c r="D70" i="13"/>
  <c r="E70" i="13"/>
  <c r="F70" i="13"/>
  <c r="F76" i="13" s="1"/>
  <c r="G70" i="13"/>
  <c r="G75" i="13"/>
  <c r="D76" i="13"/>
  <c r="E76" i="13"/>
  <c r="G76" i="13"/>
  <c r="D79" i="13"/>
  <c r="E79" i="13"/>
  <c r="F79" i="13"/>
  <c r="G79" i="13"/>
  <c r="D82" i="13"/>
  <c r="E82" i="13"/>
  <c r="G82" i="13"/>
  <c r="B7" i="12"/>
  <c r="C7" i="12"/>
  <c r="D7" i="12"/>
  <c r="E7" i="12"/>
  <c r="F7" i="12"/>
  <c r="G7" i="12"/>
  <c r="I7" i="12"/>
  <c r="J7" i="12"/>
  <c r="K7" i="12"/>
  <c r="N7" i="12"/>
  <c r="O7" i="12"/>
  <c r="P7" i="12"/>
  <c r="Q7" i="12"/>
  <c r="R7" i="12"/>
  <c r="C8" i="12"/>
  <c r="D8" i="12"/>
  <c r="E8" i="12"/>
  <c r="F8" i="12"/>
  <c r="H8" i="12"/>
  <c r="I8" i="12"/>
  <c r="J8" i="12"/>
  <c r="K8" i="12"/>
  <c r="L8" i="12"/>
  <c r="M8" i="12"/>
  <c r="N8" i="12"/>
  <c r="O8" i="12"/>
  <c r="P8" i="12"/>
  <c r="Q8" i="12"/>
  <c r="R8" i="12"/>
  <c r="I11" i="12"/>
  <c r="K11" i="12" l="1"/>
  <c r="F11" i="12"/>
  <c r="J11" i="12"/>
  <c r="G11" i="12"/>
  <c r="F82" i="13"/>
  <c r="H7" i="12"/>
  <c r="H11" i="12" s="1"/>
  <c r="G8" i="12"/>
  <c r="P14" i="9"/>
  <c r="Q14" i="9"/>
  <c r="R14" i="9"/>
  <c r="S14" i="9"/>
  <c r="T14" i="9"/>
  <c r="O14" i="9" l="1"/>
  <c r="J14" i="9" l="1"/>
  <c r="F14" i="9"/>
  <c r="G14" i="9" l="1"/>
  <c r="H14" i="9"/>
  <c r="W14" i="9" l="1"/>
  <c r="V14" i="9"/>
  <c r="L14" i="9" l="1"/>
</calcChain>
</file>

<file path=xl/comments1.xml><?xml version="1.0" encoding="utf-8"?>
<comments xmlns="http://schemas.openxmlformats.org/spreadsheetml/2006/main">
  <authors>
    <author>Author</author>
  </authors>
  <commentList>
    <comment ref="AA5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<sst xmlns="http://schemas.openxmlformats.org/spreadsheetml/2006/main" count="203" uniqueCount="123">
  <si>
    <t>2026թ.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</si>
  <si>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</si>
  <si>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</si>
  <si>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</si>
  <si>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</si>
  <si>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</si>
  <si>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</si>
  <si>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NN</t>
  </si>
  <si>
    <t>2027թ.</t>
  </si>
  <si>
    <t>2028թ.</t>
  </si>
  <si>
    <t>2024թ. (փաստացի)</t>
  </si>
  <si>
    <t xml:space="preserve">Միջոցառման </t>
  </si>
  <si>
    <t>դասիչը</t>
  </si>
  <si>
    <t>անվանումը</t>
  </si>
  <si>
    <t>2025թ. 
(հաստատված)</t>
  </si>
  <si>
    <t>Ավելացնել տողեր միջոցառումների համար</t>
  </si>
  <si>
    <t>Ներկայացնել ըստ առաջնահերթության</t>
  </si>
  <si>
    <t>Ընդամենը</t>
  </si>
  <si>
    <t>Ընթացիկ տարվան հաջորդող 3-րդ տարի .....թ.</t>
  </si>
  <si>
    <t>Ընթացիկ տարվան հաջորդող 2-րդ տարի .....թ.</t>
  </si>
  <si>
    <t>Ընթացիկ տարվան հաջորդող 1-ին տարի .....թ.</t>
  </si>
  <si>
    <t>Միջոցառում</t>
  </si>
  <si>
    <t xml:space="preserve">Ծրագրի </t>
  </si>
  <si>
    <t>Ծրագիր</t>
  </si>
  <si>
    <t>Միջոցառման հիմքում դրված ծախսային պարտավորության բնույթը՝ (ընտրել)</t>
  </si>
  <si>
    <t>Նոր նախաձեռնության բնույթը՝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</si>
  <si>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</si>
  <si>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 xml:space="preserve">Սպասվող օգուտները </t>
  </si>
  <si>
    <t xml:space="preserve">Նպատակը </t>
  </si>
  <si>
    <t>Ընդամենը ՀՀ պետական բյուջեից ծախսեր (հազ. դրամ)</t>
  </si>
  <si>
    <t>Ընդամենը նախաձեռնության գծով ծախսեր (հազ. դրամ)</t>
  </si>
  <si>
    <t>Ծրագրի/ միջոցառման անվանումը</t>
  </si>
  <si>
    <t>Ծրագրային դասիչը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</si>
  <si>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</si>
  <si>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Հավելված N 2. Նոր նախաձեռնությունների ներկայացման ամփոփ ձևաչափ*</t>
  </si>
  <si>
    <t>15.Կապը Նոր նախաձեռնության ոլորտի ռազմավարության հետ, եթե հաստատված ռազմավարություն առկա է</t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</si>
  <si>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</si>
  <si>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Այլընտրանք # ...</t>
  </si>
  <si>
    <t xml:space="preserve">Այլընտրանք # 3 </t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</si>
  <si>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</si>
  <si>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</si>
  <si>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t>12. Արդյունքների այլ մակարդակներ արտահայտող այլընտրանքներ</t>
  </si>
  <si>
    <t>X</t>
  </si>
  <si>
    <t>Նոր նախաձեռնությունների զուտ ազդեցությունը պետական բյուջեի վրա</t>
  </si>
  <si>
    <t>Այլ աղբյուրներ, այդ թվում՝</t>
  </si>
  <si>
    <t>Այլ բյուջետային ծրագրերից ակնկալվող ծախսային խնայողություններ</t>
  </si>
  <si>
    <t>Պետական բյուջե, այդ թվում՝</t>
  </si>
  <si>
    <t>Նոր նախաձեռնության գծով ընդհանուր ծախսեր, այդ թվում՝</t>
  </si>
  <si>
    <t>Միջոցառման ավարտի տարին</t>
  </si>
  <si>
    <t>ՀՀ դրամ</t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</si>
  <si>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</si>
  <si>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t>11. Ֆինանսավորման աղբյուրը</t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</si>
  <si>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</si>
  <si>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t>10. Պահանջվող ռեսուրսները</t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</si>
  <si>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</si>
  <si>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t>Չափի միավորը</t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</si>
  <si>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</si>
  <si>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t>9. Արդյունքային չափորոշիչները</t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</si>
  <si>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</si>
  <si>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</si>
  <si>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</si>
  <si>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</si>
  <si>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 xml:space="preserve"> </t>
    </r>
    <r>
      <rPr>
        <sz val="10"/>
        <color theme="1"/>
        <rFont val="GHEA Grapalat"/>
        <family val="3"/>
      </rPr>
      <t/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</si>
  <si>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</si>
  <si>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</si>
  <si>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t>5. Նպատակը</t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</si>
  <si>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</si>
  <si>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</si>
  <si>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</si>
  <si>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</si>
  <si>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t>4. Նոր նախաձեռնության ծախսերի հիմքում դրված ծախսային պարտավորության բնույթը՝</t>
  </si>
  <si>
    <t>Նոր միջոցառում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</si>
  <si>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</si>
  <si>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Այլ (նկարագրել)</t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</si>
  <si>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</si>
  <si>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</si>
  <si>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</si>
  <si>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t>3. Միջոցառումը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</si>
  <si>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</si>
  <si>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t>Ծրագրի/ միջոցառման նախատեսվող սկիզբը</t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</si>
  <si>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</si>
  <si>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</si>
  <si>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t>2. Ծրագիրը</t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</si>
  <si>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</si>
  <si>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</si>
  <si>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t>Հայեցողական (ոչ շարունակական)</t>
  </si>
  <si>
    <t>Հայեցողական (շարունակական)</t>
  </si>
  <si>
    <t>Գոյություն ունեցող միջոցառման ընդլայնում</t>
  </si>
  <si>
    <t>Տրանսֆերտ</t>
  </si>
  <si>
    <t>1. Պետական մարմինը</t>
  </si>
  <si>
    <t>Պարտադիր</t>
  </si>
  <si>
    <t>Ապրանք և ծառայություն</t>
  </si>
  <si>
    <t>list 3</t>
  </si>
  <si>
    <t>list 2</t>
  </si>
  <si>
    <t>list 1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</si>
  <si>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</si>
  <si>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t>Տեղական ինքնակառավարման մարմինների ընտրությունների կազմակերպում</t>
  </si>
  <si>
    <t>Ազգային ժսղովի հերթական    ընտրությունների կազմակերպում</t>
  </si>
  <si>
    <t>ՀՀ կենտրոնական ընտրական հանձնաժողովի շենքային պայմանների բարելավում</t>
  </si>
  <si>
    <t>-</t>
  </si>
  <si>
    <t>Երևանի ավագանու ընտրությունների կազմակերպում</t>
  </si>
  <si>
    <t>Շարունակակն</t>
  </si>
  <si>
    <t>ավելի քան 5 տարի</t>
  </si>
  <si>
    <t xml:space="preserve">                                                  Ընտրական հանձնաժողովների անդամների  մասնագիտական դասընթացների  կազմակերպում
</t>
  </si>
  <si>
    <t>Տեղական ինքնակառավարման մարմինների հերթական ընտրությունների կազմակերպում</t>
  </si>
  <si>
    <t>Երևանի ավագանու հերթական ընտրությունների կազմակերպում</t>
  </si>
  <si>
    <t>Ազգային ժսղովի հերթական ընտրությունների կազմակերպում</t>
  </si>
  <si>
    <t>Կենտրոնական ընտրական հանձնաժողովի գործունեության  ապահովում և  ընտրական ծրագրերի համակարգման, կազմակերպման,
անցկացման, մոնիտորինգի ծառայություններ</t>
  </si>
  <si>
    <t xml:space="preserve">Հայտնում ենք Ձեզ, որ 2024 թվականի պետական բյուջեով ՀՀ Կենտրոնական ընտրական հանձնաժողովին   31005- ՀՀ կենտրոնական ընտրական հանձնաժողովի շենքային պայմանների բարելավում միջոցառման համար հատկացվել է  463.100.0 հազար դրամ և  կատարվել են նախագծահետազոտական  ծախսերը՝ 23810.00 հազար դրամ:  2024 թվականին չծախսված գումարի մնացորդը վերադարձվել է պետական բյուջե:  Այս միջոցառման շրջանակներում 20.06.2024 թվականին  կենտրոնական ընտրական հանձնաժողովը ստացել է   Նախագծահետազոտական փաթեթը,  որից հետո դիմել ենք համապատասխան մասնագիտական փորձաքննություն իրականացնող մարմիններին և կազմակերպություններին՝ եզրակացություններ ստանալու համար և Երևանի քաղաքապետարանին՝ որոշում ստանալու համար:
23.09.2024 թվականին Երևանի քաղաքապետարանից ստացել ենք ճարտարապետահատակագծային առաջադրանքը:
18.12.2024 թվականին Երևանի քաղաքապետարանից ստացել ենք շինարարության թույլատվությունը:  07.01.2025 թվականին մասնագիտական կազմակերպության կողմից ստացել ենք նաև փորձաքննության եզրակացությունը:  Նախագծի փաթեթի վերջնական հաշվարկված արժեքը, հաստատումից հետո՝ կազմել է 792,957.30 հազար դրամ:
 Ելնելով վերը նշվածից, անհրաժեշտ ենք համարում կենտրոնական ընտրական հանձնաժողովի  Շենքերի  կապիտալ վերանորոգման, հիմնանորոգման աշխատանքները տեղափոխել   2026-2027 թվականներ:                                 </t>
  </si>
  <si>
    <t xml:space="preserve">       Հավելված N 1. Գոյություն ունեցող պարտավորությունների գծով ծախսակազմումների ամփոփ ձևաչափ</t>
  </si>
  <si>
    <r>
      <t xml:space="preserve"> Ծրագրի դասիչը և անվանումը   </t>
    </r>
    <r>
      <rPr>
        <b/>
        <u/>
        <sz val="11"/>
        <color theme="1"/>
        <rFont val="GHEA Grapalat"/>
        <family val="3"/>
      </rPr>
      <t>-1096 -Ընտրական գործընթացների համակարգում,  կանոնակարգում և տեղեկատվության տրամադրում</t>
    </r>
  </si>
  <si>
    <r>
      <t>Գնային գործոններով պայմանավորված ծախսերի ընդհանուր փոփոխությունը (+/-</t>
    </r>
    <r>
      <rPr>
        <vertAlign val="superscript"/>
        <sz val="7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</si>
  <si>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7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</si>
  <si>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7"/>
        <color theme="1"/>
        <rFont val="GHEA Grapalat"/>
        <family val="3"/>
      </rPr>
      <t>3</t>
    </r>
    <r>
      <rPr>
        <sz val="7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</si>
  <si>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7"/>
        <color theme="1"/>
        <rFont val="GHEA Grapalat"/>
        <family val="3"/>
      </rPr>
      <t>4</t>
    </r>
  </si>
  <si>
    <r>
      <t>Միջոցառման գծով ընդլայնումների առաջարկը</t>
    </r>
    <r>
      <rPr>
        <vertAlign val="superscript"/>
        <sz val="7"/>
        <color theme="1"/>
        <rFont val="GHEA Grapalat"/>
        <family val="3"/>
      </rPr>
      <t>5</t>
    </r>
  </si>
  <si>
    <r>
      <t>Ընդամենը ծախսեր (հազ. դրամ)</t>
    </r>
    <r>
      <rPr>
        <vertAlign val="superscript"/>
        <sz val="7"/>
        <rFont val="GHEA Grapalat"/>
        <family val="3"/>
      </rPr>
      <t>6</t>
    </r>
  </si>
  <si>
    <r>
      <t>Միջոցառման հիմքում դրված ծախսային պարտավորության բնույթը</t>
    </r>
    <r>
      <rPr>
        <vertAlign val="superscript"/>
        <sz val="7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</si>
  <si>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7"/>
        <color theme="1"/>
        <rFont val="GHEA Grapalat"/>
        <family val="3"/>
      </rPr>
      <t>8</t>
    </r>
  </si>
  <si>
    <t>Ապառատի պահպանման ծախսեր</t>
  </si>
  <si>
    <t>Արտասահմանյան պատվիրակությունների ընդունելություններ</t>
  </si>
  <si>
    <t>ՀՀ ԿԸՀ-ն 2024 թվականի հեկտեմբերի 23-ից հանդիսանում է Ընտրական մարմինների համաշխարհային ասոցիացիայի լիիրավ անդամ։ Ընտրական մարմինների համաշխարհային ասոցիացիայի 6-րդ գագաթնաժողովում, որը տեղի է ունեցել 2024 թվականի հոկտեմբերին Հայաստանն ընտրվել է գործադիր խորհրդի անդամ՝ Եվրոպա մայրցամաքից։Սույն թվականի ապրիլի 25-ին Ընտրական մարմինների համաշխարհային ասոցիացիայի 13-րդ գործադիր խորհրդի նիստում Հայաստանն ընտրվեց (քվեարկությամբ) որպես գործադիր խորհրդի հաջորդ՝ 2026 թվականի մարտին կայանալիք  14-րդ գործադիր խորհրդի անցկացման երկիր։  Ելնելով վերը նշվածից միջոցառման մասով գումարը ներկացվել է այս փուլում:</t>
  </si>
  <si>
    <t>Ընտրական հանձնաժողովների անդամների  մասնագիտական դասընթացների  կազմակերպում-ուսուցում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</si>
</sst>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i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8"/>
      <color rgb="FF000000"/>
      <name val="Tahoma"/>
      <family val="2"/>
    </font>
    <font>
      <b/>
      <u/>
      <sz val="11"/>
      <color theme="1"/>
      <name val="GHEA Grapalat"/>
      <family val="3"/>
    </font>
    <font>
      <sz val="9"/>
      <color theme="1"/>
      <name val="Calibri"/>
      <family val="2"/>
      <scheme val="minor"/>
    </font>
    <font>
      <sz val="7"/>
      <color theme="1"/>
      <name val="GHEA Grapalat"/>
      <family val="3"/>
    </font>
    <font>
      <vertAlign val="superscript"/>
      <sz val="7"/>
      <color theme="1"/>
      <name val="GHEA Grapalat"/>
      <family val="3"/>
    </font>
    <font>
      <sz val="7"/>
      <name val="GHEA Grapalat"/>
      <family val="3"/>
    </font>
    <font>
      <vertAlign val="superscript"/>
      <sz val="7"/>
      <name val="GHEA Grapalat"/>
      <family val="3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2" fillId="7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8" fillId="0" borderId="0" xfId="0" applyFont="1" applyAlignment="1">
      <alignment horizontal="left" vertical="top"/>
    </xf>
    <xf numFmtId="0" fontId="3" fillId="0" borderId="0" xfId="0" applyFont="1"/>
    <xf numFmtId="0" fontId="9" fillId="3" borderId="1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0" fillId="5" borderId="1" xfId="0" applyFill="1" applyBorder="1" applyAlignment="1"/>
    <xf numFmtId="0" fontId="8" fillId="5" borderId="3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center" wrapText="1" indent="1"/>
    </xf>
    <xf numFmtId="0" fontId="9" fillId="3" borderId="6" xfId="0" applyFont="1" applyFill="1" applyBorder="1" applyAlignment="1">
      <alignment horizontal="left" vertical="center" wrapText="1" indent="3"/>
    </xf>
    <xf numFmtId="0" fontId="9" fillId="3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8" fillId="5" borderId="3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9" fillId="5" borderId="1" xfId="0" applyFont="1" applyFill="1" applyBorder="1"/>
    <xf numFmtId="0" fontId="9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4" fillId="0" borderId="0" xfId="0" applyFont="1"/>
    <xf numFmtId="0" fontId="9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3" borderId="0" xfId="0" applyFill="1"/>
    <xf numFmtId="0" fontId="9" fillId="8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wrapText="1"/>
    </xf>
    <xf numFmtId="0" fontId="9" fillId="8" borderId="1" xfId="0" applyFont="1" applyFill="1" applyBorder="1" applyAlignment="1">
      <alignment horizontal="left" vertical="top" wrapText="1"/>
    </xf>
    <xf numFmtId="43" fontId="18" fillId="0" borderId="0" xfId="0" applyNumberFormat="1" applyFont="1"/>
    <xf numFmtId="0" fontId="9" fillId="8" borderId="2" xfId="0" applyFont="1" applyFill="1" applyBorder="1" applyAlignment="1">
      <alignment horizontal="left" vertical="top" wrapText="1"/>
    </xf>
    <xf numFmtId="0" fontId="9" fillId="8" borderId="2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3" fillId="0" borderId="0" xfId="0" applyFont="1"/>
    <xf numFmtId="0" fontId="19" fillId="2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164" fontId="14" fillId="8" borderId="2" xfId="1" applyNumberFormat="1" applyFont="1" applyFill="1" applyBorder="1" applyAlignment="1">
      <alignment horizontal="left" vertical="center" wrapText="1"/>
    </xf>
    <xf numFmtId="164" fontId="14" fillId="5" borderId="2" xfId="1" applyNumberFormat="1" applyFont="1" applyFill="1" applyBorder="1" applyAlignment="1">
      <alignment horizontal="left" vertical="center" wrapText="1"/>
    </xf>
    <xf numFmtId="164" fontId="14" fillId="8" borderId="1" xfId="1" applyNumberFormat="1" applyFont="1" applyFill="1" applyBorder="1" applyAlignment="1">
      <alignment horizontal="left" vertical="center" wrapText="1"/>
    </xf>
    <xf numFmtId="164" fontId="14" fillId="5" borderId="1" xfId="1" applyNumberFormat="1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0" fillId="0" borderId="0" xfId="0" applyFont="1"/>
    <xf numFmtId="0" fontId="14" fillId="4" borderId="1" xfId="0" applyFont="1" applyFill="1" applyBorder="1" applyAlignment="1">
      <alignment horizontal="center" vertical="center" wrapText="1"/>
    </xf>
    <xf numFmtId="164" fontId="14" fillId="3" borderId="1" xfId="1" applyNumberFormat="1" applyFont="1" applyFill="1" applyBorder="1" applyAlignment="1">
      <alignment horizontal="left" vertical="center" wrapText="1"/>
    </xf>
    <xf numFmtId="164" fontId="14" fillId="7" borderId="1" xfId="1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8" borderId="0" xfId="0" applyFill="1"/>
    <xf numFmtId="43" fontId="18" fillId="8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6</xdr:col>
          <xdr:colOff>1600200</xdr:colOff>
          <xdr:row>39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10</xdr:col>
          <xdr:colOff>85725</xdr:colOff>
          <xdr:row>41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685800</xdr:colOff>
          <xdr:row>42</xdr:row>
          <xdr:rowOff>9525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8"/>
  <sheetViews>
    <sheetView tabSelected="1" topLeftCell="A13" zoomScale="98" zoomScaleNormal="98" workbookViewId="0">
      <selection activeCell="E20" sqref="E18:E20"/>
    </sheetView>
  </sheetViews>
  <sheetFormatPr defaultRowHeight="15" x14ac:dyDescent="0.25"/>
  <cols>
    <col min="1" max="1" width="2.28515625" customWidth="1"/>
    <col min="2" max="2" width="8.140625" customWidth="1"/>
    <col min="3" max="3" width="31.140625" customWidth="1"/>
    <col min="4" max="5" width="10.7109375" customWidth="1"/>
    <col min="6" max="6" width="5.140625" customWidth="1"/>
    <col min="7" max="7" width="5.28515625" customWidth="1"/>
    <col min="8" max="8" width="4.85546875" customWidth="1"/>
    <col min="9" max="9" width="11.28515625" customWidth="1"/>
    <col min="10" max="10" width="10.85546875" customWidth="1"/>
    <col min="11" max="11" width="10.28515625" customWidth="1"/>
    <col min="12" max="12" width="15" customWidth="1"/>
    <col min="13" max="13" width="15.42578125" customWidth="1"/>
    <col min="14" max="14" width="13.42578125" customWidth="1"/>
    <col min="15" max="15" width="5" customWidth="1"/>
    <col min="16" max="16" width="4.7109375" customWidth="1"/>
    <col min="17" max="17" width="4.85546875" customWidth="1"/>
    <col min="18" max="18" width="5.28515625" customWidth="1"/>
    <col min="19" max="19" width="4.7109375" customWidth="1"/>
    <col min="20" max="20" width="5" customWidth="1"/>
    <col min="21" max="21" width="13.5703125" customWidth="1"/>
    <col min="22" max="22" width="13.42578125" customWidth="1"/>
    <col min="23" max="23" width="13.28515625" customWidth="1"/>
    <col min="24" max="24" width="8.85546875" customWidth="1"/>
    <col min="25" max="25" width="9.85546875" customWidth="1"/>
    <col min="26" max="26" width="11.85546875" customWidth="1"/>
    <col min="27" max="27" width="58.7109375" customWidth="1"/>
    <col min="28" max="28" width="12" bestFit="1" customWidth="1"/>
  </cols>
  <sheetData>
    <row r="1" spans="1:28" ht="22.5" customHeight="1" x14ac:dyDescent="0.25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8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8" ht="17.25" x14ac:dyDescent="0.25">
      <c r="A3" s="1"/>
      <c r="B3" s="8" t="s">
        <v>110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8" ht="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8" s="56" customFormat="1" ht="56.25" customHeight="1" x14ac:dyDescent="0.15">
      <c r="A5" s="55"/>
      <c r="B5" s="73" t="s">
        <v>11</v>
      </c>
      <c r="C5" s="73"/>
      <c r="D5" s="73" t="s">
        <v>1</v>
      </c>
      <c r="E5" s="73"/>
      <c r="F5" s="73" t="s">
        <v>111</v>
      </c>
      <c r="G5" s="73"/>
      <c r="H5" s="73"/>
      <c r="I5" s="73" t="s">
        <v>112</v>
      </c>
      <c r="J5" s="73"/>
      <c r="K5" s="73"/>
      <c r="L5" s="75" t="s">
        <v>113</v>
      </c>
      <c r="M5" s="75"/>
      <c r="N5" s="75"/>
      <c r="O5" s="73" t="s">
        <v>114</v>
      </c>
      <c r="P5" s="73"/>
      <c r="Q5" s="73"/>
      <c r="R5" s="76" t="s">
        <v>115</v>
      </c>
      <c r="S5" s="77"/>
      <c r="T5" s="78"/>
      <c r="U5" s="74" t="s">
        <v>116</v>
      </c>
      <c r="V5" s="74"/>
      <c r="W5" s="74"/>
      <c r="X5" s="73" t="s">
        <v>4</v>
      </c>
      <c r="Y5" s="73" t="s">
        <v>3</v>
      </c>
      <c r="Z5" s="73" t="s">
        <v>117</v>
      </c>
      <c r="AA5" s="73" t="s">
        <v>118</v>
      </c>
    </row>
    <row r="6" spans="1:28" s="56" customFormat="1" ht="30" customHeight="1" x14ac:dyDescent="0.15">
      <c r="A6" s="55" t="s">
        <v>7</v>
      </c>
      <c r="B6" s="57" t="s">
        <v>12</v>
      </c>
      <c r="C6" s="55" t="s">
        <v>13</v>
      </c>
      <c r="D6" s="57" t="s">
        <v>10</v>
      </c>
      <c r="E6" s="57" t="s">
        <v>14</v>
      </c>
      <c r="F6" s="57" t="s">
        <v>0</v>
      </c>
      <c r="G6" s="57" t="s">
        <v>8</v>
      </c>
      <c r="H6" s="57" t="s">
        <v>9</v>
      </c>
      <c r="I6" s="57" t="s">
        <v>0</v>
      </c>
      <c r="J6" s="57" t="s">
        <v>8</v>
      </c>
      <c r="K6" s="57" t="s">
        <v>9</v>
      </c>
      <c r="L6" s="57" t="s">
        <v>0</v>
      </c>
      <c r="M6" s="57" t="s">
        <v>8</v>
      </c>
      <c r="N6" s="57" t="s">
        <v>9</v>
      </c>
      <c r="O6" s="57" t="s">
        <v>0</v>
      </c>
      <c r="P6" s="57" t="s">
        <v>8</v>
      </c>
      <c r="Q6" s="57" t="s">
        <v>9</v>
      </c>
      <c r="R6" s="57" t="s">
        <v>0</v>
      </c>
      <c r="S6" s="57" t="s">
        <v>8</v>
      </c>
      <c r="T6" s="57" t="s">
        <v>9</v>
      </c>
      <c r="U6" s="58" t="s">
        <v>0</v>
      </c>
      <c r="V6" s="58" t="s">
        <v>8</v>
      </c>
      <c r="W6" s="58" t="s">
        <v>9</v>
      </c>
      <c r="X6" s="73"/>
      <c r="Y6" s="73"/>
      <c r="Z6" s="73"/>
      <c r="AA6" s="73"/>
    </row>
    <row r="7" spans="1:28" ht="106.5" customHeight="1" x14ac:dyDescent="0.25">
      <c r="A7" s="47">
        <v>1</v>
      </c>
      <c r="B7" s="47">
        <v>11001</v>
      </c>
      <c r="C7" s="54" t="s">
        <v>107</v>
      </c>
      <c r="D7" s="61"/>
      <c r="E7" s="61"/>
      <c r="F7" s="62"/>
      <c r="G7" s="62"/>
      <c r="H7" s="62"/>
      <c r="I7" s="61"/>
      <c r="J7" s="61"/>
      <c r="K7" s="61"/>
      <c r="L7" s="61"/>
      <c r="M7" s="61"/>
      <c r="N7" s="61"/>
      <c r="O7" s="62"/>
      <c r="P7" s="62"/>
      <c r="Q7" s="62"/>
      <c r="R7" s="62"/>
      <c r="S7" s="62"/>
      <c r="T7" s="62"/>
      <c r="U7" s="61"/>
      <c r="V7" s="61"/>
      <c r="W7" s="61"/>
      <c r="X7" s="59"/>
      <c r="Y7" s="59"/>
      <c r="Z7" s="59"/>
      <c r="AA7" s="47" t="s">
        <v>119</v>
      </c>
    </row>
    <row r="8" spans="1:28" ht="47.25" customHeight="1" x14ac:dyDescent="0.25">
      <c r="A8" s="47">
        <v>2</v>
      </c>
      <c r="B8" s="48">
        <v>11002</v>
      </c>
      <c r="C8" s="49" t="s">
        <v>103</v>
      </c>
      <c r="D8" s="61">
        <v>20052.8</v>
      </c>
      <c r="E8" s="61">
        <v>19617.099999999999</v>
      </c>
      <c r="F8" s="62" t="s">
        <v>99</v>
      </c>
      <c r="G8" s="62" t="s">
        <v>99</v>
      </c>
      <c r="H8" s="62" t="s">
        <v>99</v>
      </c>
      <c r="I8" s="61">
        <v>39234.199999999997</v>
      </c>
      <c r="J8" s="61">
        <v>39234.199999999997</v>
      </c>
      <c r="K8" s="61">
        <v>39234.199999999997</v>
      </c>
      <c r="L8" s="61">
        <f>E8+I8</f>
        <v>58851.299999999996</v>
      </c>
      <c r="M8" s="61">
        <f>E8+J8</f>
        <v>58851.299999999996</v>
      </c>
      <c r="N8" s="61">
        <f>E8+K8</f>
        <v>58851.299999999996</v>
      </c>
      <c r="O8" s="62"/>
      <c r="P8" s="62"/>
      <c r="Q8" s="62"/>
      <c r="R8" s="62"/>
      <c r="S8" s="62"/>
      <c r="T8" s="62"/>
      <c r="U8" s="61">
        <f>L8</f>
        <v>58851.299999999996</v>
      </c>
      <c r="V8" s="61">
        <f t="shared" ref="V8:W11" si="0">M8</f>
        <v>58851.299999999996</v>
      </c>
      <c r="W8" s="61">
        <f t="shared" si="0"/>
        <v>58851.299999999996</v>
      </c>
      <c r="X8" s="59" t="s">
        <v>102</v>
      </c>
      <c r="Y8" s="59" t="s">
        <v>101</v>
      </c>
      <c r="Z8" s="59" t="s">
        <v>86</v>
      </c>
      <c r="AA8" s="53" t="s">
        <v>122</v>
      </c>
    </row>
    <row r="9" spans="1:28" ht="43.5" customHeight="1" x14ac:dyDescent="0.25">
      <c r="A9" s="47">
        <v>3</v>
      </c>
      <c r="B9" s="48">
        <v>11003</v>
      </c>
      <c r="C9" s="50" t="s">
        <v>96</v>
      </c>
      <c r="D9" s="63">
        <v>19880.400000000001</v>
      </c>
      <c r="E9" s="63">
        <v>0</v>
      </c>
      <c r="F9" s="62" t="s">
        <v>99</v>
      </c>
      <c r="G9" s="62" t="s">
        <v>99</v>
      </c>
      <c r="H9" s="62" t="s">
        <v>99</v>
      </c>
      <c r="I9" s="63"/>
      <c r="J9" s="63"/>
      <c r="K9" s="63"/>
      <c r="L9" s="63">
        <v>2638470</v>
      </c>
      <c r="M9" s="63">
        <v>754468</v>
      </c>
      <c r="N9" s="63">
        <v>182763</v>
      </c>
      <c r="O9" s="64"/>
      <c r="P9" s="64"/>
      <c r="Q9" s="64"/>
      <c r="R9" s="64"/>
      <c r="S9" s="64"/>
      <c r="T9" s="64"/>
      <c r="U9" s="61">
        <f t="shared" ref="U9:U11" si="1">L9</f>
        <v>2638470</v>
      </c>
      <c r="V9" s="61">
        <f t="shared" si="0"/>
        <v>754468</v>
      </c>
      <c r="W9" s="61">
        <f>N9</f>
        <v>182763</v>
      </c>
      <c r="X9" s="59" t="s">
        <v>102</v>
      </c>
      <c r="Y9" s="59" t="s">
        <v>101</v>
      </c>
      <c r="Z9" s="60" t="s">
        <v>90</v>
      </c>
      <c r="AA9" s="51" t="s">
        <v>104</v>
      </c>
    </row>
    <row r="10" spans="1:28" ht="28.5" customHeight="1" x14ac:dyDescent="0.25">
      <c r="A10" s="48">
        <v>4</v>
      </c>
      <c r="B10" s="48">
        <v>11004</v>
      </c>
      <c r="C10" s="50" t="s">
        <v>97</v>
      </c>
      <c r="D10" s="63">
        <v>0</v>
      </c>
      <c r="E10" s="63">
        <v>0</v>
      </c>
      <c r="F10" s="62" t="s">
        <v>99</v>
      </c>
      <c r="G10" s="62" t="s">
        <v>99</v>
      </c>
      <c r="H10" s="62" t="s">
        <v>99</v>
      </c>
      <c r="I10" s="63"/>
      <c r="J10" s="63"/>
      <c r="K10" s="63"/>
      <c r="L10" s="63">
        <v>4451688</v>
      </c>
      <c r="M10" s="63">
        <v>0</v>
      </c>
      <c r="N10" s="63">
        <v>0</v>
      </c>
      <c r="O10" s="64"/>
      <c r="P10" s="64"/>
      <c r="Q10" s="64"/>
      <c r="R10" s="64"/>
      <c r="S10" s="64"/>
      <c r="T10" s="64"/>
      <c r="U10" s="61">
        <f t="shared" si="1"/>
        <v>4451688</v>
      </c>
      <c r="V10" s="61">
        <f t="shared" si="0"/>
        <v>0</v>
      </c>
      <c r="W10" s="61">
        <f t="shared" si="0"/>
        <v>0</v>
      </c>
      <c r="X10" s="59" t="s">
        <v>102</v>
      </c>
      <c r="Y10" s="59" t="s">
        <v>101</v>
      </c>
      <c r="Z10" s="60" t="s">
        <v>90</v>
      </c>
      <c r="AA10" s="51" t="s">
        <v>106</v>
      </c>
    </row>
    <row r="11" spans="1:28" ht="32.25" customHeight="1" x14ac:dyDescent="0.25">
      <c r="A11" s="48">
        <v>5</v>
      </c>
      <c r="B11" s="48">
        <v>11009</v>
      </c>
      <c r="C11" s="50" t="s">
        <v>100</v>
      </c>
      <c r="D11" s="63" t="s">
        <v>99</v>
      </c>
      <c r="E11" s="63" t="s">
        <v>99</v>
      </c>
      <c r="F11" s="62"/>
      <c r="G11" s="62"/>
      <c r="H11" s="62"/>
      <c r="I11" s="63"/>
      <c r="J11" s="63"/>
      <c r="K11" s="63"/>
      <c r="L11" s="63">
        <v>0</v>
      </c>
      <c r="M11" s="63">
        <v>0</v>
      </c>
      <c r="N11" s="63">
        <v>1317982</v>
      </c>
      <c r="O11" s="64"/>
      <c r="P11" s="64"/>
      <c r="Q11" s="64"/>
      <c r="R11" s="64"/>
      <c r="S11" s="64"/>
      <c r="T11" s="64"/>
      <c r="U11" s="61">
        <f t="shared" si="1"/>
        <v>0</v>
      </c>
      <c r="V11" s="61">
        <f t="shared" si="0"/>
        <v>0</v>
      </c>
      <c r="W11" s="61">
        <f t="shared" si="0"/>
        <v>1317982</v>
      </c>
      <c r="X11" s="59"/>
      <c r="Y11" s="59"/>
      <c r="Z11" s="60"/>
      <c r="AA11" s="51" t="s">
        <v>105</v>
      </c>
    </row>
    <row r="12" spans="1:28" ht="346.5" customHeight="1" x14ac:dyDescent="0.25">
      <c r="A12" s="48">
        <v>6</v>
      </c>
      <c r="B12" s="48">
        <v>31005</v>
      </c>
      <c r="C12" s="49" t="s">
        <v>98</v>
      </c>
      <c r="D12" s="63">
        <v>23810</v>
      </c>
      <c r="E12" s="63">
        <v>0</v>
      </c>
      <c r="F12" s="62" t="s">
        <v>99</v>
      </c>
      <c r="G12" s="62" t="s">
        <v>99</v>
      </c>
      <c r="H12" s="62" t="s">
        <v>99</v>
      </c>
      <c r="I12" s="63"/>
      <c r="J12" s="63"/>
      <c r="K12" s="63"/>
      <c r="L12" s="63">
        <v>237887.2</v>
      </c>
      <c r="M12" s="63">
        <v>555070.1</v>
      </c>
      <c r="N12" s="63"/>
      <c r="O12" s="64"/>
      <c r="P12" s="64"/>
      <c r="Q12" s="64"/>
      <c r="R12" s="64"/>
      <c r="S12" s="64"/>
      <c r="T12" s="64"/>
      <c r="U12" s="61">
        <f>L12</f>
        <v>237887.2</v>
      </c>
      <c r="V12" s="61">
        <f t="shared" ref="V12:V13" si="2">M12</f>
        <v>555070.1</v>
      </c>
      <c r="W12" s="63" t="s">
        <v>99</v>
      </c>
      <c r="X12" s="60">
        <v>2024</v>
      </c>
      <c r="Y12" s="60">
        <v>2027</v>
      </c>
      <c r="Z12" s="60" t="s">
        <v>86</v>
      </c>
      <c r="AA12" s="49" t="s">
        <v>108</v>
      </c>
      <c r="AB12" s="52"/>
    </row>
    <row r="13" spans="1:28" s="66" customFormat="1" ht="187.5" customHeight="1" x14ac:dyDescent="0.25">
      <c r="A13" s="65">
        <v>7</v>
      </c>
      <c r="B13" s="65">
        <v>11012</v>
      </c>
      <c r="C13" s="65" t="s">
        <v>120</v>
      </c>
      <c r="D13" s="63">
        <v>0</v>
      </c>
      <c r="E13" s="63">
        <v>0</v>
      </c>
      <c r="F13" s="64"/>
      <c r="G13" s="64"/>
      <c r="H13" s="64"/>
      <c r="I13" s="63">
        <v>30000</v>
      </c>
      <c r="J13" s="63">
        <v>0</v>
      </c>
      <c r="K13" s="63">
        <v>0</v>
      </c>
      <c r="L13" s="63">
        <v>30000</v>
      </c>
      <c r="M13" s="63">
        <v>0</v>
      </c>
      <c r="N13" s="63">
        <v>0</v>
      </c>
      <c r="O13" s="64"/>
      <c r="P13" s="64"/>
      <c r="Q13" s="64"/>
      <c r="R13" s="64"/>
      <c r="S13" s="64"/>
      <c r="T13" s="64"/>
      <c r="U13" s="63">
        <f>L13</f>
        <v>30000</v>
      </c>
      <c r="V13" s="63">
        <f t="shared" si="2"/>
        <v>0</v>
      </c>
      <c r="W13" s="63" t="s">
        <v>99</v>
      </c>
      <c r="X13" s="65">
        <v>2021</v>
      </c>
      <c r="Y13" s="65">
        <v>2026</v>
      </c>
      <c r="Z13" s="60" t="s">
        <v>86</v>
      </c>
      <c r="AA13" s="48" t="s">
        <v>121</v>
      </c>
    </row>
    <row r="14" spans="1:28" s="66" customFormat="1" ht="28.5" customHeight="1" x14ac:dyDescent="0.25">
      <c r="A14" s="67"/>
      <c r="B14" s="71"/>
      <c r="C14" s="72"/>
      <c r="D14" s="68">
        <f t="shared" ref="D14:W14" si="3">SUM(D7:D13)</f>
        <v>63743.199999999997</v>
      </c>
      <c r="E14" s="68">
        <f t="shared" si="3"/>
        <v>19617.099999999999</v>
      </c>
      <c r="F14" s="68">
        <f t="shared" si="3"/>
        <v>0</v>
      </c>
      <c r="G14" s="68">
        <f t="shared" si="3"/>
        <v>0</v>
      </c>
      <c r="H14" s="68">
        <f t="shared" si="3"/>
        <v>0</v>
      </c>
      <c r="I14" s="68">
        <f t="shared" si="3"/>
        <v>69234.2</v>
      </c>
      <c r="J14" s="68">
        <f t="shared" si="3"/>
        <v>39234.199999999997</v>
      </c>
      <c r="K14" s="68">
        <f t="shared" si="3"/>
        <v>39234.199999999997</v>
      </c>
      <c r="L14" s="68">
        <f t="shared" si="3"/>
        <v>7416896.5</v>
      </c>
      <c r="M14" s="68">
        <f t="shared" si="3"/>
        <v>1368389.4</v>
      </c>
      <c r="N14" s="68">
        <f t="shared" si="3"/>
        <v>1559596.3</v>
      </c>
      <c r="O14" s="68">
        <f t="shared" si="3"/>
        <v>0</v>
      </c>
      <c r="P14" s="68">
        <f t="shared" si="3"/>
        <v>0</v>
      </c>
      <c r="Q14" s="68">
        <f t="shared" si="3"/>
        <v>0</v>
      </c>
      <c r="R14" s="68">
        <f t="shared" si="3"/>
        <v>0</v>
      </c>
      <c r="S14" s="68">
        <f t="shared" si="3"/>
        <v>0</v>
      </c>
      <c r="T14" s="68">
        <f t="shared" si="3"/>
        <v>0</v>
      </c>
      <c r="U14" s="69">
        <f t="shared" si="3"/>
        <v>7416896.5</v>
      </c>
      <c r="V14" s="69">
        <f t="shared" si="3"/>
        <v>1368389.4</v>
      </c>
      <c r="W14" s="69">
        <f t="shared" si="3"/>
        <v>1559596.3</v>
      </c>
      <c r="X14" s="70" t="s">
        <v>2</v>
      </c>
      <c r="Y14" s="70" t="s">
        <v>2</v>
      </c>
      <c r="Z14" s="70" t="s">
        <v>2</v>
      </c>
      <c r="AA14" s="70" t="s">
        <v>2</v>
      </c>
    </row>
    <row r="17" spans="1:14" s="101" customFormat="1" ht="52.5" customHeight="1" x14ac:dyDescent="0.25">
      <c r="A17" s="101" t="s">
        <v>5</v>
      </c>
      <c r="M17" s="102"/>
      <c r="N17" s="102"/>
    </row>
    <row r="18" spans="1:14" x14ac:dyDescent="0.25">
      <c r="A18" t="s">
        <v>6</v>
      </c>
    </row>
  </sheetData>
  <mergeCells count="13">
    <mergeCell ref="AA5:AA6"/>
    <mergeCell ref="Z5:Z6"/>
    <mergeCell ref="B5:C5"/>
    <mergeCell ref="L5:N5"/>
    <mergeCell ref="R5:T5"/>
    <mergeCell ref="B14:C14"/>
    <mergeCell ref="X5:X6"/>
    <mergeCell ref="Y5:Y6"/>
    <mergeCell ref="D5:E5"/>
    <mergeCell ref="F5:H5"/>
    <mergeCell ref="I5:K5"/>
    <mergeCell ref="O5:Q5"/>
    <mergeCell ref="U5:W5"/>
  </mergeCells>
  <pageMargins left="0.7" right="0.7" top="0.75" bottom="0.75" header="0.3" footer="0.3"/>
  <pageSetup paperSize="9" orientation="landscape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workbookViewId="0">
      <selection activeCell="B9" sqref="B9"/>
    </sheetView>
  </sheetViews>
  <sheetFormatPr defaultRowHeight="15" x14ac:dyDescent="0.25"/>
  <cols>
    <col min="2" max="2" width="13.5703125" customWidth="1"/>
    <col min="3" max="3" width="11.42578125" customWidth="1"/>
    <col min="4" max="4" width="10.85546875" customWidth="1"/>
    <col min="5" max="5" width="11.42578125" customWidth="1"/>
    <col min="6" max="6" width="9" customWidth="1"/>
    <col min="7" max="7" width="8.5703125" customWidth="1"/>
    <col min="8" max="8" width="7.28515625" customWidth="1"/>
    <col min="9" max="9" width="8.28515625" customWidth="1"/>
    <col min="10" max="10" width="8.140625" customWidth="1"/>
    <col min="11" max="11" width="8.5703125" customWidth="1"/>
    <col min="12" max="12" width="11.42578125" customWidth="1"/>
    <col min="13" max="13" width="16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1" t="s">
        <v>34</v>
      </c>
    </row>
    <row r="2" spans="1:18" ht="17.25" x14ac:dyDescent="0.25">
      <c r="A2" s="12"/>
    </row>
    <row r="3" spans="1:18" ht="15.75" x14ac:dyDescent="0.25">
      <c r="A3" s="1" t="s">
        <v>33</v>
      </c>
    </row>
    <row r="5" spans="1:18" ht="27.75" customHeight="1" x14ac:dyDescent="0.25">
      <c r="B5" s="86" t="s">
        <v>32</v>
      </c>
      <c r="C5" s="86"/>
      <c r="D5" s="81" t="s">
        <v>31</v>
      </c>
      <c r="E5" s="81"/>
      <c r="F5" s="85" t="s">
        <v>30</v>
      </c>
      <c r="G5" s="85"/>
      <c r="H5" s="85"/>
      <c r="I5" s="85" t="s">
        <v>29</v>
      </c>
      <c r="J5" s="85"/>
      <c r="K5" s="85"/>
      <c r="L5" s="79" t="s">
        <v>28</v>
      </c>
      <c r="M5" s="79" t="s">
        <v>27</v>
      </c>
      <c r="N5" s="79" t="s">
        <v>26</v>
      </c>
      <c r="O5" s="79" t="s">
        <v>25</v>
      </c>
      <c r="P5" s="81" t="s">
        <v>4</v>
      </c>
      <c r="Q5" s="81" t="s">
        <v>3</v>
      </c>
      <c r="R5" s="81" t="s">
        <v>24</v>
      </c>
    </row>
    <row r="6" spans="1:18" ht="102" x14ac:dyDescent="0.25">
      <c r="B6" s="10" t="s">
        <v>23</v>
      </c>
      <c r="C6" s="10" t="s">
        <v>21</v>
      </c>
      <c r="D6" s="9" t="s">
        <v>22</v>
      </c>
      <c r="E6" s="10" t="s">
        <v>21</v>
      </c>
      <c r="F6" s="7" t="s">
        <v>20</v>
      </c>
      <c r="G6" s="7" t="s">
        <v>19</v>
      </c>
      <c r="H6" s="7" t="s">
        <v>18</v>
      </c>
      <c r="I6" s="7" t="s">
        <v>20</v>
      </c>
      <c r="J6" s="7" t="s">
        <v>19</v>
      </c>
      <c r="K6" s="7" t="s">
        <v>18</v>
      </c>
      <c r="L6" s="80"/>
      <c r="M6" s="80"/>
      <c r="N6" s="80"/>
      <c r="O6" s="80"/>
      <c r="P6" s="81"/>
      <c r="Q6" s="81"/>
      <c r="R6" s="81"/>
    </row>
    <row r="7" spans="1:18" x14ac:dyDescent="0.25">
      <c r="B7" s="3">
        <f>'Հ2 Ձև2 (1)'!C11</f>
        <v>0</v>
      </c>
      <c r="C7" s="3">
        <f>'Հ2 Ձև2 (1)'!C18</f>
        <v>0</v>
      </c>
      <c r="D7" s="3">
        <f>'Հ2 Ձև2 (1)'!C10</f>
        <v>0</v>
      </c>
      <c r="E7" s="3">
        <f>'Հ2 Ձև2 (1)'!C17</f>
        <v>0</v>
      </c>
      <c r="F7" s="3">
        <f>'Հ2 Ձև2 (1)'!D76</f>
        <v>0</v>
      </c>
      <c r="G7" s="3">
        <f>'Հ2 Ձև2 (1)'!E76</f>
        <v>0</v>
      </c>
      <c r="H7" s="3">
        <f>'Հ2 Ձև2 (1)'!F76</f>
        <v>0</v>
      </c>
      <c r="I7" s="3">
        <f>'Հ2 Ձև2 (1)'!D77</f>
        <v>0</v>
      </c>
      <c r="J7" s="3">
        <f>'Հ2 Ձև2 (1)'!E77</f>
        <v>0</v>
      </c>
      <c r="K7" s="3">
        <f>'Հ2 Ձև2 (1)'!F77</f>
        <v>0</v>
      </c>
      <c r="L7" s="3">
        <f>'Հ2 Ձև2 (1)'!C33</f>
        <v>0</v>
      </c>
      <c r="M7" s="3">
        <f>'Հ2 Ձև2 (1)'!B51</f>
        <v>0</v>
      </c>
      <c r="N7" s="3">
        <f>'Հ2 Ձև2 (1)'!B55</f>
        <v>0</v>
      </c>
      <c r="O7" s="3" t="str">
        <f>'Հ2 Ձև2 (1)'!C23</f>
        <v>Նոր միջոցառում</v>
      </c>
      <c r="P7" s="3">
        <f>'Հ2 Ձև2 (1)'!C13</f>
        <v>0</v>
      </c>
      <c r="Q7" s="3">
        <f>'Հ2 Ձև2 (1)'!C14</f>
        <v>0</v>
      </c>
      <c r="R7" s="3">
        <f>'Հ2 Ձև2 (1)'!B29</f>
        <v>0</v>
      </c>
    </row>
    <row r="8" spans="1:18" x14ac:dyDescent="0.25">
      <c r="B8" s="4" t="e">
        <f>#REF!</f>
        <v>#REF!</v>
      </c>
      <c r="C8" s="4" t="e">
        <f>#REF!</f>
        <v>#REF!</v>
      </c>
      <c r="D8" s="4" t="e">
        <f>#REF!</f>
        <v>#REF!</v>
      </c>
      <c r="E8" s="4" t="e">
        <f>#REF!</f>
        <v>#REF!</v>
      </c>
      <c r="F8" s="4" t="e">
        <f>#REF!</f>
        <v>#REF!</v>
      </c>
      <c r="G8" s="4" t="e">
        <f>#REF!</f>
        <v>#REF!</v>
      </c>
      <c r="H8" s="4" t="e">
        <f>#REF!</f>
        <v>#REF!</v>
      </c>
      <c r="I8" s="4" t="e">
        <f>#REF!</f>
        <v>#REF!</v>
      </c>
      <c r="J8" s="4" t="e">
        <f>#REF!</f>
        <v>#REF!</v>
      </c>
      <c r="K8" s="4" t="e">
        <f>#REF!</f>
        <v>#REF!</v>
      </c>
      <c r="L8" s="4" t="e">
        <f>#REF!</f>
        <v>#REF!</v>
      </c>
      <c r="M8" s="4" t="e">
        <f>#REF!</f>
        <v>#REF!</v>
      </c>
      <c r="N8" s="4" t="e">
        <f>#REF!</f>
        <v>#REF!</v>
      </c>
      <c r="O8" s="4" t="e">
        <f>#REF!</f>
        <v>#REF!</v>
      </c>
      <c r="P8" s="4" t="e">
        <f>#REF!</f>
        <v>#REF!</v>
      </c>
      <c r="Q8" s="4" t="e">
        <f>#REF!</f>
        <v>#REF!</v>
      </c>
      <c r="R8" s="4" t="e">
        <f>#REF!</f>
        <v>#REF!</v>
      </c>
    </row>
    <row r="9" spans="1:18" x14ac:dyDescent="0.25">
      <c r="B9" s="4"/>
      <c r="C9" s="4"/>
      <c r="D9" s="4"/>
      <c r="E9" s="4"/>
      <c r="F9" s="11"/>
      <c r="G9" s="11"/>
      <c r="H9" s="11"/>
      <c r="I9" s="11"/>
      <c r="J9" s="11"/>
      <c r="K9" s="11"/>
      <c r="L9" s="4"/>
      <c r="M9" s="4"/>
      <c r="N9" s="4"/>
      <c r="O9" s="4"/>
      <c r="P9" s="11"/>
      <c r="Q9" s="11"/>
      <c r="R9" s="4"/>
    </row>
    <row r="10" spans="1:18" x14ac:dyDescent="0.25">
      <c r="B10" s="4"/>
      <c r="C10" s="4"/>
      <c r="D10" s="4"/>
      <c r="E10" s="4"/>
      <c r="F10" s="11"/>
      <c r="G10" s="11"/>
      <c r="H10" s="11"/>
      <c r="I10" s="11"/>
      <c r="J10" s="11"/>
      <c r="K10" s="11"/>
      <c r="L10" s="4"/>
      <c r="M10" s="4"/>
      <c r="N10" s="4"/>
      <c r="O10" s="4"/>
      <c r="P10" s="11"/>
      <c r="Q10" s="11"/>
      <c r="R10" s="4"/>
    </row>
    <row r="11" spans="1:18" x14ac:dyDescent="0.25">
      <c r="B11" s="82" t="s">
        <v>17</v>
      </c>
      <c r="C11" s="83"/>
      <c r="D11" s="83"/>
      <c r="E11" s="84"/>
      <c r="F11" s="7" t="e">
        <f t="shared" ref="F11:K11" si="0">SUM(F7:F10)</f>
        <v>#REF!</v>
      </c>
      <c r="G11" s="7" t="e">
        <f t="shared" si="0"/>
        <v>#REF!</v>
      </c>
      <c r="H11" s="7" t="e">
        <f t="shared" si="0"/>
        <v>#REF!</v>
      </c>
      <c r="I11" s="7" t="e">
        <f t="shared" si="0"/>
        <v>#REF!</v>
      </c>
      <c r="J11" s="7" t="e">
        <f t="shared" si="0"/>
        <v>#REF!</v>
      </c>
      <c r="K11" s="7" t="e">
        <f t="shared" si="0"/>
        <v>#REF!</v>
      </c>
      <c r="L11" s="5" t="s">
        <v>2</v>
      </c>
      <c r="M11" s="5" t="s">
        <v>2</v>
      </c>
      <c r="N11" s="5" t="s">
        <v>2</v>
      </c>
      <c r="O11" s="5" t="s">
        <v>2</v>
      </c>
      <c r="P11" s="5" t="s">
        <v>2</v>
      </c>
      <c r="Q11" s="5" t="s">
        <v>2</v>
      </c>
      <c r="R11" s="5" t="s">
        <v>2</v>
      </c>
    </row>
    <row r="15" spans="1:18" x14ac:dyDescent="0.25">
      <c r="A15" t="s">
        <v>5</v>
      </c>
      <c r="B15" s="6" t="s">
        <v>16</v>
      </c>
      <c r="C15" s="6"/>
      <c r="D15" s="6"/>
      <c r="E15" s="6"/>
    </row>
    <row r="16" spans="1:18" x14ac:dyDescent="0.25">
      <c r="A16" t="s">
        <v>6</v>
      </c>
      <c r="B16" t="s">
        <v>15</v>
      </c>
    </row>
  </sheetData>
  <mergeCells count="12">
    <mergeCell ref="N5:N6"/>
    <mergeCell ref="L5:L6"/>
    <mergeCell ref="R5:R6"/>
    <mergeCell ref="B11:E11"/>
    <mergeCell ref="O5:O6"/>
    <mergeCell ref="I5:K5"/>
    <mergeCell ref="F5:H5"/>
    <mergeCell ref="P5:P6"/>
    <mergeCell ref="Q5:Q6"/>
    <mergeCell ref="B5:C5"/>
    <mergeCell ref="D5:E5"/>
    <mergeCell ref="M5:M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8"/>
  <sheetViews>
    <sheetView workbookViewId="0">
      <selection activeCell="D20" sqref="D20"/>
    </sheetView>
  </sheetViews>
  <sheetFormatPr defaultRowHeight="15" x14ac:dyDescent="0.25"/>
  <cols>
    <col min="1" max="1" width="9.140625" style="13"/>
    <col min="2" max="2" width="62.42578125" style="14" customWidth="1"/>
    <col min="3" max="3" width="50.28515625" style="13" customWidth="1"/>
    <col min="4" max="4" width="45.140625" style="13" customWidth="1"/>
    <col min="5" max="5" width="37.140625" style="13" customWidth="1"/>
    <col min="6" max="6" width="23.5703125" style="13" customWidth="1"/>
    <col min="7" max="7" width="28.28515625" style="13" customWidth="1"/>
    <col min="8" max="8" width="4" style="13" hidden="1" customWidth="1"/>
    <col min="9" max="10" width="7.85546875" style="13" hidden="1" customWidth="1"/>
    <col min="11" max="16384" width="9.140625" style="13"/>
  </cols>
  <sheetData>
    <row r="1" spans="1:10" ht="19.5" x14ac:dyDescent="0.25">
      <c r="A1" s="1" t="s">
        <v>95</v>
      </c>
      <c r="B1" s="13"/>
      <c r="C1" s="36"/>
      <c r="D1" s="36"/>
      <c r="E1" s="35"/>
      <c r="F1" s="35"/>
      <c r="H1" s="35" t="s">
        <v>94</v>
      </c>
      <c r="I1" s="35" t="s">
        <v>93</v>
      </c>
      <c r="J1" s="13" t="s">
        <v>92</v>
      </c>
    </row>
    <row r="2" spans="1:10" ht="17.25" x14ac:dyDescent="0.25">
      <c r="A2" s="45"/>
      <c r="B2" s="2"/>
      <c r="C2" s="36"/>
      <c r="D2" s="36"/>
      <c r="E2" s="35"/>
      <c r="F2" s="35"/>
      <c r="H2" s="35" t="s">
        <v>91</v>
      </c>
      <c r="I2" s="13" t="s">
        <v>71</v>
      </c>
      <c r="J2" s="46" t="s">
        <v>90</v>
      </c>
    </row>
    <row r="3" spans="1:10" ht="17.25" x14ac:dyDescent="0.25">
      <c r="A3" s="15" t="s">
        <v>89</v>
      </c>
      <c r="B3" s="2"/>
      <c r="C3" s="36"/>
      <c r="D3" s="36"/>
      <c r="E3" s="35"/>
      <c r="F3" s="35"/>
      <c r="H3" s="35" t="s">
        <v>88</v>
      </c>
      <c r="I3" s="13" t="s">
        <v>87</v>
      </c>
      <c r="J3" s="46" t="s">
        <v>86</v>
      </c>
    </row>
    <row r="4" spans="1:10" ht="17.25" x14ac:dyDescent="0.25">
      <c r="A4" s="45"/>
      <c r="B4" s="2"/>
      <c r="C4" s="36"/>
      <c r="D4" s="36"/>
      <c r="E4" s="35"/>
      <c r="F4" s="35"/>
      <c r="H4" s="35" t="s">
        <v>73</v>
      </c>
      <c r="J4" s="46" t="s">
        <v>85</v>
      </c>
    </row>
    <row r="5" spans="1:10" ht="17.25" x14ac:dyDescent="0.25">
      <c r="A5" s="45"/>
      <c r="B5" s="34" t="s">
        <v>84</v>
      </c>
      <c r="C5" s="42"/>
      <c r="D5" s="36"/>
      <c r="E5" s="35"/>
      <c r="F5" s="35"/>
      <c r="G5" s="35"/>
    </row>
    <row r="6" spans="1:10" ht="30" customHeight="1" x14ac:dyDescent="0.25">
      <c r="A6" s="45"/>
      <c r="B6" s="34" t="s">
        <v>83</v>
      </c>
      <c r="C6" s="42"/>
      <c r="D6" s="36"/>
      <c r="E6" s="35"/>
      <c r="F6" s="35"/>
      <c r="G6" s="35"/>
    </row>
    <row r="7" spans="1:10" ht="17.25" x14ac:dyDescent="0.25">
      <c r="A7" s="45"/>
      <c r="B7" s="2"/>
      <c r="C7" s="36"/>
      <c r="D7" s="36"/>
      <c r="E7" s="35"/>
      <c r="F7" s="35"/>
      <c r="G7" s="35"/>
    </row>
    <row r="8" spans="1:10" ht="17.25" x14ac:dyDescent="0.25">
      <c r="A8" s="15" t="s">
        <v>82</v>
      </c>
      <c r="B8" s="2"/>
      <c r="C8" s="36"/>
      <c r="D8" s="36"/>
      <c r="E8" s="35"/>
      <c r="F8" s="35"/>
      <c r="G8" s="35"/>
    </row>
    <row r="9" spans="1:10" ht="17.25" x14ac:dyDescent="0.25">
      <c r="A9" s="15"/>
      <c r="B9" s="2"/>
      <c r="C9" s="36"/>
      <c r="D9" s="36"/>
      <c r="E9" s="35"/>
      <c r="F9" s="35"/>
      <c r="G9" s="35"/>
    </row>
    <row r="10" spans="1:10" ht="17.25" x14ac:dyDescent="0.25">
      <c r="A10" s="15"/>
      <c r="B10" s="34" t="s">
        <v>81</v>
      </c>
      <c r="C10" s="42"/>
      <c r="G10" s="35"/>
    </row>
    <row r="11" spans="1:10" ht="17.25" x14ac:dyDescent="0.25">
      <c r="A11" s="15"/>
      <c r="B11" s="34" t="s">
        <v>80</v>
      </c>
      <c r="C11" s="42"/>
      <c r="G11" s="35"/>
    </row>
    <row r="12" spans="1:10" ht="17.25" x14ac:dyDescent="0.25">
      <c r="A12" s="15"/>
      <c r="B12" s="44"/>
      <c r="C12" s="43"/>
      <c r="D12" s="36"/>
      <c r="E12" s="35"/>
      <c r="F12" s="35"/>
      <c r="G12" s="35"/>
    </row>
    <row r="13" spans="1:10" ht="17.25" x14ac:dyDescent="0.25">
      <c r="A13" s="15"/>
      <c r="B13" s="34" t="s">
        <v>79</v>
      </c>
      <c r="C13" s="42"/>
      <c r="D13" s="36"/>
      <c r="E13" s="35"/>
      <c r="F13" s="35"/>
      <c r="G13" s="35"/>
    </row>
    <row r="14" spans="1:10" ht="17.25" x14ac:dyDescent="0.25">
      <c r="A14" s="15"/>
      <c r="B14" s="34" t="s">
        <v>78</v>
      </c>
      <c r="C14" s="42"/>
      <c r="D14" s="36"/>
      <c r="E14" s="35"/>
      <c r="F14" s="35"/>
      <c r="G14" s="35"/>
    </row>
    <row r="15" spans="1:10" ht="17.25" x14ac:dyDescent="0.25">
      <c r="A15" s="15"/>
      <c r="B15" s="2"/>
      <c r="C15" s="37"/>
      <c r="D15" s="36"/>
      <c r="E15" s="35"/>
      <c r="F15" s="35"/>
      <c r="G15" s="35"/>
    </row>
    <row r="16" spans="1:10" ht="17.25" x14ac:dyDescent="0.25">
      <c r="A16" s="15" t="s">
        <v>77</v>
      </c>
      <c r="B16" s="2"/>
      <c r="C16" s="37"/>
      <c r="D16" s="36"/>
      <c r="E16" s="35"/>
      <c r="F16" s="35"/>
      <c r="G16" s="35"/>
    </row>
    <row r="17" spans="1:10" ht="17.25" x14ac:dyDescent="0.25">
      <c r="B17" s="34" t="s">
        <v>76</v>
      </c>
      <c r="C17" s="42"/>
      <c r="D17" s="36"/>
      <c r="E17" s="35"/>
      <c r="F17" s="35"/>
      <c r="G17" s="35"/>
    </row>
    <row r="18" spans="1:10" ht="17.25" x14ac:dyDescent="0.25">
      <c r="A18" s="15"/>
      <c r="B18" s="34" t="s">
        <v>75</v>
      </c>
      <c r="C18" s="42"/>
      <c r="D18" s="36"/>
      <c r="E18" s="35"/>
      <c r="F18" s="35"/>
      <c r="G18" s="35"/>
    </row>
    <row r="19" spans="1:10" ht="17.25" x14ac:dyDescent="0.25">
      <c r="A19" s="15"/>
      <c r="B19" s="36"/>
      <c r="C19" s="36"/>
      <c r="D19" s="36"/>
      <c r="E19" s="35"/>
      <c r="F19" s="35"/>
      <c r="G19" s="35"/>
    </row>
    <row r="20" spans="1:10" ht="26.25" customHeight="1" x14ac:dyDescent="0.25">
      <c r="A20" s="15"/>
      <c r="B20" s="34" t="s">
        <v>74</v>
      </c>
      <c r="C20" s="41" t="s">
        <v>73</v>
      </c>
      <c r="F20" s="35"/>
      <c r="G20" s="35"/>
    </row>
    <row r="21" spans="1:10" ht="17.25" x14ac:dyDescent="0.25">
      <c r="A21" s="15"/>
      <c r="B21" s="13"/>
      <c r="C21" s="40"/>
      <c r="F21" s="35"/>
      <c r="G21" s="35"/>
    </row>
    <row r="22" spans="1:10" ht="17.25" x14ac:dyDescent="0.25">
      <c r="A22" s="15"/>
      <c r="B22" s="2"/>
      <c r="C22" s="37"/>
      <c r="D22" s="36"/>
      <c r="E22" s="35"/>
      <c r="F22" s="35"/>
      <c r="G22" s="35"/>
    </row>
    <row r="23" spans="1:10" ht="17.25" x14ac:dyDescent="0.25">
      <c r="A23" s="15"/>
      <c r="B23" s="34" t="s">
        <v>72</v>
      </c>
      <c r="C23" s="41" t="s">
        <v>71</v>
      </c>
      <c r="F23" s="35"/>
      <c r="G23" s="35"/>
    </row>
    <row r="24" spans="1:10" ht="17.25" x14ac:dyDescent="0.25">
      <c r="A24" s="15"/>
      <c r="B24" s="13"/>
      <c r="C24" s="40"/>
      <c r="D24" s="36"/>
      <c r="E24" s="35"/>
      <c r="F24" s="35"/>
      <c r="G24" s="35"/>
    </row>
    <row r="25" spans="1:10" ht="17.25" x14ac:dyDescent="0.25">
      <c r="A25" s="15"/>
      <c r="B25" s="2"/>
      <c r="C25" s="37"/>
      <c r="D25" s="36"/>
      <c r="E25" s="35"/>
      <c r="F25" s="35"/>
      <c r="G25" s="35"/>
    </row>
    <row r="26" spans="1:10" customFormat="1" ht="15.75" customHeight="1" x14ac:dyDescent="0.25">
      <c r="A26" s="15" t="s">
        <v>70</v>
      </c>
      <c r="C26" s="12"/>
      <c r="D26" s="12"/>
      <c r="E26" s="12"/>
      <c r="F26" s="12"/>
      <c r="G26" s="12"/>
      <c r="H26" s="12"/>
      <c r="I26" s="12"/>
      <c r="J26" s="12"/>
    </row>
    <row r="27" spans="1:10" customFormat="1" ht="17.25" x14ac:dyDescent="0.25">
      <c r="B27" s="12"/>
      <c r="C27" s="12"/>
      <c r="D27" s="12"/>
      <c r="E27" s="12"/>
      <c r="F27" s="12"/>
      <c r="G27" s="12"/>
      <c r="H27" s="12"/>
      <c r="I27" s="12"/>
      <c r="J27" s="12"/>
    </row>
    <row r="28" spans="1:10" customFormat="1" ht="42" x14ac:dyDescent="0.25">
      <c r="B28" s="39" t="s">
        <v>69</v>
      </c>
      <c r="C28" s="39" t="s">
        <v>68</v>
      </c>
      <c r="D28" s="39" t="s">
        <v>67</v>
      </c>
      <c r="E28" s="39" t="s">
        <v>66</v>
      </c>
      <c r="F28" s="12"/>
      <c r="G28" s="12"/>
      <c r="H28" s="12"/>
      <c r="I28" s="12"/>
      <c r="J28" s="12"/>
    </row>
    <row r="29" spans="1:10" customFormat="1" ht="17.25" x14ac:dyDescent="0.3">
      <c r="B29" s="33"/>
      <c r="C29" s="33"/>
      <c r="D29" s="33"/>
      <c r="E29" s="33"/>
      <c r="F29" s="38"/>
      <c r="G29" s="12"/>
      <c r="H29" s="12"/>
      <c r="I29" s="12"/>
      <c r="J29" s="38"/>
    </row>
    <row r="30" spans="1:10" ht="17.25" x14ac:dyDescent="0.25">
      <c r="A30" s="15"/>
      <c r="B30" s="2"/>
      <c r="C30" s="37"/>
      <c r="D30" s="36"/>
      <c r="E30" s="35"/>
      <c r="F30" s="35"/>
      <c r="G30" s="35"/>
    </row>
    <row r="31" spans="1:10" s="28" customFormat="1" ht="20.25" customHeight="1" x14ac:dyDescent="0.25">
      <c r="A31" s="15" t="s">
        <v>65</v>
      </c>
    </row>
    <row r="32" spans="1:10" s="28" customFormat="1" ht="15" customHeight="1" x14ac:dyDescent="0.25"/>
    <row r="33" spans="1:5" s="28" customFormat="1" ht="15" customHeight="1" x14ac:dyDescent="0.25">
      <c r="B33" s="34" t="s">
        <v>64</v>
      </c>
      <c r="C33" s="33"/>
    </row>
    <row r="34" spans="1:5" s="28" customFormat="1" ht="17.25" customHeight="1" x14ac:dyDescent="0.25"/>
    <row r="35" spans="1:5" s="28" customFormat="1" ht="16.5" customHeight="1" x14ac:dyDescent="0.25">
      <c r="B35" s="87" t="s">
        <v>63</v>
      </c>
      <c r="C35" s="32" t="s">
        <v>62</v>
      </c>
    </row>
    <row r="36" spans="1:5" s="28" customFormat="1" ht="15" customHeight="1" x14ac:dyDescent="0.25">
      <c r="B36" s="88"/>
    </row>
    <row r="37" spans="1:5" s="28" customFormat="1" ht="15" customHeight="1" x14ac:dyDescent="0.25">
      <c r="B37" s="88"/>
    </row>
    <row r="38" spans="1:5" s="28" customFormat="1" ht="15" customHeight="1" x14ac:dyDescent="0.25">
      <c r="B38" s="89"/>
      <c r="C38" s="31"/>
    </row>
    <row r="39" spans="1:5" s="28" customFormat="1" ht="15" customHeight="1" x14ac:dyDescent="0.25"/>
    <row r="40" spans="1:5" s="28" customFormat="1" ht="13.5" customHeight="1" x14ac:dyDescent="0.25">
      <c r="B40" s="87" t="s">
        <v>61</v>
      </c>
    </row>
    <row r="41" spans="1:5" s="28" customFormat="1" ht="13.5" x14ac:dyDescent="0.25">
      <c r="B41" s="88"/>
    </row>
    <row r="42" spans="1:5" s="28" customFormat="1" ht="13.5" x14ac:dyDescent="0.25">
      <c r="B42" s="89"/>
    </row>
    <row r="43" spans="1:5" s="28" customFormat="1" ht="13.5" x14ac:dyDescent="0.25"/>
    <row r="44" spans="1:5" s="28" customFormat="1" ht="13.5" x14ac:dyDescent="0.25"/>
    <row r="45" spans="1:5" s="28" customFormat="1" ht="15.75" x14ac:dyDescent="0.25">
      <c r="A45" s="15" t="s">
        <v>60</v>
      </c>
    </row>
    <row r="46" spans="1:5" s="28" customFormat="1" ht="13.5" x14ac:dyDescent="0.25"/>
    <row r="47" spans="1:5" s="28" customFormat="1" ht="15" customHeight="1" x14ac:dyDescent="0.25">
      <c r="B47" s="90"/>
      <c r="C47" s="91"/>
      <c r="D47" s="91"/>
      <c r="E47" s="92"/>
    </row>
    <row r="48" spans="1:5" s="28" customFormat="1" ht="15" customHeight="1" x14ac:dyDescent="0.25"/>
    <row r="49" spans="1:7" s="28" customFormat="1" ht="15" customHeight="1" x14ac:dyDescent="0.25">
      <c r="A49" s="15" t="s">
        <v>59</v>
      </c>
    </row>
    <row r="50" spans="1:7" s="28" customFormat="1" ht="15" customHeight="1" x14ac:dyDescent="0.25"/>
    <row r="51" spans="1:7" s="28" customFormat="1" ht="15" customHeight="1" x14ac:dyDescent="0.25">
      <c r="B51" s="93"/>
      <c r="C51" s="94"/>
      <c r="D51" s="94"/>
      <c r="E51" s="95"/>
    </row>
    <row r="52" spans="1:7" s="28" customFormat="1" ht="15" customHeight="1" x14ac:dyDescent="0.25"/>
    <row r="53" spans="1:7" s="28" customFormat="1" ht="15" customHeight="1" x14ac:dyDescent="0.25">
      <c r="A53" s="15" t="s">
        <v>58</v>
      </c>
    </row>
    <row r="54" spans="1:7" s="28" customFormat="1" ht="15" customHeight="1" x14ac:dyDescent="0.25"/>
    <row r="55" spans="1:7" s="28" customFormat="1" ht="13.5" x14ac:dyDescent="0.25">
      <c r="B55" s="93"/>
      <c r="C55" s="94"/>
      <c r="D55" s="94"/>
      <c r="E55" s="95"/>
    </row>
    <row r="56" spans="1:7" s="28" customFormat="1" ht="13.5" x14ac:dyDescent="0.25"/>
    <row r="57" spans="1:7" s="28" customFormat="1" ht="14.25" x14ac:dyDescent="0.25">
      <c r="A57" s="15" t="s">
        <v>57</v>
      </c>
    </row>
    <row r="58" spans="1:7" s="28" customFormat="1" ht="13.5" x14ac:dyDescent="0.25"/>
    <row r="59" spans="1:7" s="28" customFormat="1" ht="15" customHeight="1" x14ac:dyDescent="0.25">
      <c r="B59" s="96" t="s">
        <v>56</v>
      </c>
      <c r="C59" s="96" t="s">
        <v>55</v>
      </c>
      <c r="D59" s="96" t="s">
        <v>0</v>
      </c>
      <c r="E59" s="96" t="s">
        <v>8</v>
      </c>
      <c r="F59" s="96" t="s">
        <v>9</v>
      </c>
      <c r="G59" s="26" t="s">
        <v>54</v>
      </c>
    </row>
    <row r="60" spans="1:7" s="28" customFormat="1" ht="22.5" customHeight="1" x14ac:dyDescent="0.25">
      <c r="B60" s="97"/>
      <c r="C60" s="97"/>
      <c r="D60" s="97"/>
      <c r="E60" s="97"/>
      <c r="F60" s="97"/>
      <c r="G60" s="26">
        <f>C14</f>
        <v>0</v>
      </c>
    </row>
    <row r="61" spans="1:7" x14ac:dyDescent="0.25">
      <c r="B61" s="30"/>
      <c r="C61" s="23"/>
      <c r="D61" s="23"/>
      <c r="E61" s="23"/>
      <c r="F61" s="29"/>
      <c r="G61" s="20"/>
    </row>
    <row r="62" spans="1:7" x14ac:dyDescent="0.25">
      <c r="B62" s="30"/>
      <c r="C62" s="23"/>
      <c r="D62" s="23"/>
      <c r="E62" s="23"/>
      <c r="F62" s="29"/>
      <c r="G62" s="20"/>
    </row>
    <row r="63" spans="1:7" x14ac:dyDescent="0.25">
      <c r="B63" s="28"/>
    </row>
    <row r="64" spans="1:7" x14ac:dyDescent="0.25">
      <c r="A64" s="15" t="s">
        <v>53</v>
      </c>
      <c r="B64" s="28"/>
    </row>
    <row r="65" spans="1:7" x14ac:dyDescent="0.25">
      <c r="B65" s="28"/>
    </row>
    <row r="66" spans="1:7" ht="15" customHeight="1" x14ac:dyDescent="0.25">
      <c r="B66" s="96" t="s">
        <v>52</v>
      </c>
      <c r="C66" s="96" t="s">
        <v>49</v>
      </c>
      <c r="D66" s="96" t="s">
        <v>0</v>
      </c>
      <c r="E66" s="96" t="s">
        <v>8</v>
      </c>
      <c r="F66" s="96" t="s">
        <v>9</v>
      </c>
      <c r="G66" s="26" t="s">
        <v>48</v>
      </c>
    </row>
    <row r="67" spans="1:7" x14ac:dyDescent="0.25">
      <c r="B67" s="97"/>
      <c r="C67" s="97"/>
      <c r="D67" s="97"/>
      <c r="E67" s="97"/>
      <c r="F67" s="97"/>
      <c r="G67" s="26">
        <f>C14</f>
        <v>0</v>
      </c>
    </row>
    <row r="68" spans="1:7" x14ac:dyDescent="0.25">
      <c r="B68" s="23"/>
      <c r="C68" s="26" t="s">
        <v>42</v>
      </c>
      <c r="D68" s="22"/>
      <c r="E68" s="22"/>
      <c r="F68" s="21"/>
      <c r="G68" s="11"/>
    </row>
    <row r="69" spans="1:7" x14ac:dyDescent="0.25">
      <c r="B69" s="23"/>
      <c r="C69" s="26" t="s">
        <v>42</v>
      </c>
      <c r="D69" s="22"/>
      <c r="E69" s="22"/>
      <c r="F69" s="27"/>
      <c r="G69" s="11"/>
    </row>
    <row r="70" spans="1:7" x14ac:dyDescent="0.25">
      <c r="B70" s="18" t="s">
        <v>17</v>
      </c>
      <c r="C70" s="18" t="s">
        <v>42</v>
      </c>
      <c r="D70" s="18">
        <f>SUM(D68:D69)</f>
        <v>0</v>
      </c>
      <c r="E70" s="18">
        <f>SUM(E68:E69)</f>
        <v>0</v>
      </c>
      <c r="F70" s="18">
        <f>SUM(F68:F69)</f>
        <v>0</v>
      </c>
      <c r="G70" s="18">
        <f>SUM(G68:G69)</f>
        <v>0</v>
      </c>
    </row>
    <row r="71" spans="1:7" x14ac:dyDescent="0.25">
      <c r="B71" s="13"/>
    </row>
    <row r="72" spans="1:7" x14ac:dyDescent="0.25">
      <c r="A72" s="15" t="s">
        <v>51</v>
      </c>
      <c r="B72" s="13"/>
    </row>
    <row r="73" spans="1:7" x14ac:dyDescent="0.25">
      <c r="B73" s="13"/>
    </row>
    <row r="74" spans="1:7" ht="15" customHeight="1" x14ac:dyDescent="0.25">
      <c r="B74" s="96" t="s">
        <v>50</v>
      </c>
      <c r="C74" s="96" t="s">
        <v>49</v>
      </c>
      <c r="D74" s="96" t="s">
        <v>0</v>
      </c>
      <c r="E74" s="96" t="s">
        <v>8</v>
      </c>
      <c r="F74" s="96" t="s">
        <v>9</v>
      </c>
      <c r="G74" s="26" t="s">
        <v>48</v>
      </c>
    </row>
    <row r="75" spans="1:7" x14ac:dyDescent="0.25">
      <c r="B75" s="97"/>
      <c r="C75" s="97"/>
      <c r="D75" s="97"/>
      <c r="E75" s="97"/>
      <c r="F75" s="97"/>
      <c r="G75" s="26">
        <f>C14</f>
        <v>0</v>
      </c>
    </row>
    <row r="76" spans="1:7" x14ac:dyDescent="0.25">
      <c r="B76" s="16" t="s">
        <v>47</v>
      </c>
      <c r="C76" s="19" t="s">
        <v>42</v>
      </c>
      <c r="D76" s="18">
        <f>D70</f>
        <v>0</v>
      </c>
      <c r="E76" s="18">
        <f>E70</f>
        <v>0</v>
      </c>
      <c r="F76" s="18">
        <f>F70</f>
        <v>0</v>
      </c>
      <c r="G76" s="18">
        <f>G70</f>
        <v>0</v>
      </c>
    </row>
    <row r="77" spans="1:7" x14ac:dyDescent="0.25">
      <c r="B77" s="24" t="s">
        <v>46</v>
      </c>
      <c r="C77" s="19" t="s">
        <v>42</v>
      </c>
      <c r="D77" s="22"/>
      <c r="E77" s="22"/>
      <c r="F77" s="21"/>
      <c r="G77" s="20"/>
    </row>
    <row r="78" spans="1:7" ht="15" customHeight="1" x14ac:dyDescent="0.25">
      <c r="B78" s="25" t="s">
        <v>45</v>
      </c>
      <c r="C78" s="19" t="s">
        <v>42</v>
      </c>
      <c r="D78" s="22"/>
      <c r="E78" s="22"/>
      <c r="F78" s="21"/>
      <c r="G78" s="20"/>
    </row>
    <row r="79" spans="1:7" x14ac:dyDescent="0.25">
      <c r="B79" s="24" t="s">
        <v>44</v>
      </c>
      <c r="C79" s="19" t="s">
        <v>42</v>
      </c>
      <c r="D79" s="18">
        <f>SUM(D80:D81)</f>
        <v>0</v>
      </c>
      <c r="E79" s="18">
        <f>SUM(E80:E81)</f>
        <v>0</v>
      </c>
      <c r="F79" s="18">
        <f>SUM(F80:F81)</f>
        <v>0</v>
      </c>
      <c r="G79" s="18">
        <f>SUM(G80:G81)</f>
        <v>0</v>
      </c>
    </row>
    <row r="80" spans="1:7" x14ac:dyDescent="0.25">
      <c r="B80" s="23"/>
      <c r="C80" s="19" t="s">
        <v>42</v>
      </c>
      <c r="D80" s="22"/>
      <c r="E80" s="22"/>
      <c r="F80" s="21"/>
      <c r="G80" s="20"/>
    </row>
    <row r="81" spans="1:7" x14ac:dyDescent="0.25">
      <c r="B81" s="23"/>
      <c r="C81" s="19" t="s">
        <v>42</v>
      </c>
      <c r="D81" s="22"/>
      <c r="E81" s="22"/>
      <c r="F81" s="21"/>
      <c r="G81" s="20"/>
    </row>
    <row r="82" spans="1:7" ht="15.75" customHeight="1" x14ac:dyDescent="0.25">
      <c r="B82" s="16" t="s">
        <v>43</v>
      </c>
      <c r="C82" s="19" t="s">
        <v>42</v>
      </c>
      <c r="D82" s="18">
        <f>D76-D79-D78</f>
        <v>0</v>
      </c>
      <c r="E82" s="18">
        <f>E76-E79-E78</f>
        <v>0</v>
      </c>
      <c r="F82" s="18">
        <f>F76-F79-F78</f>
        <v>0</v>
      </c>
      <c r="G82" s="18">
        <f>G76-G79-G78</f>
        <v>0</v>
      </c>
    </row>
    <row r="83" spans="1:7" x14ac:dyDescent="0.25">
      <c r="B83" s="13"/>
    </row>
    <row r="84" spans="1:7" ht="19.5" customHeight="1" x14ac:dyDescent="0.25">
      <c r="A84" s="15" t="s">
        <v>41</v>
      </c>
      <c r="B84" s="13"/>
    </row>
    <row r="85" spans="1:7" ht="21" customHeight="1" x14ac:dyDescent="0.25">
      <c r="B85" s="13"/>
    </row>
    <row r="86" spans="1:7" x14ac:dyDescent="0.25">
      <c r="B86" s="16" t="s">
        <v>40</v>
      </c>
      <c r="C86" s="98"/>
      <c r="D86" s="99"/>
      <c r="E86" s="100"/>
    </row>
    <row r="87" spans="1:7" x14ac:dyDescent="0.25">
      <c r="B87" s="13"/>
    </row>
    <row r="88" spans="1:7" ht="15.75" x14ac:dyDescent="0.25">
      <c r="A88" s="15" t="s">
        <v>39</v>
      </c>
      <c r="B88" s="17"/>
    </row>
    <row r="89" spans="1:7" x14ac:dyDescent="0.25">
      <c r="B89" s="13"/>
    </row>
    <row r="90" spans="1:7" x14ac:dyDescent="0.25">
      <c r="B90" s="16" t="s">
        <v>38</v>
      </c>
      <c r="C90" s="98"/>
      <c r="D90" s="99"/>
      <c r="E90" s="100"/>
    </row>
    <row r="91" spans="1:7" x14ac:dyDescent="0.25">
      <c r="B91" s="16" t="s">
        <v>37</v>
      </c>
      <c r="C91" s="98"/>
      <c r="D91" s="99"/>
      <c r="E91" s="100"/>
    </row>
    <row r="92" spans="1:7" ht="24.75" customHeight="1" x14ac:dyDescent="0.25">
      <c r="A92" s="15" t="s">
        <v>36</v>
      </c>
      <c r="B92" s="13"/>
    </row>
    <row r="93" spans="1:7" x14ac:dyDescent="0.25">
      <c r="B93" s="13"/>
    </row>
    <row r="94" spans="1:7" x14ac:dyDescent="0.25">
      <c r="B94" s="98"/>
      <c r="C94" s="99"/>
      <c r="D94" s="99"/>
      <c r="E94" s="100"/>
    </row>
    <row r="96" spans="1:7" x14ac:dyDescent="0.25">
      <c r="A96" s="15" t="s">
        <v>35</v>
      </c>
    </row>
    <row r="98" spans="2:5" x14ac:dyDescent="0.25">
      <c r="B98" s="98"/>
      <c r="C98" s="99"/>
      <c r="D98" s="99"/>
      <c r="E98" s="100"/>
    </row>
  </sheetData>
  <mergeCells count="25">
    <mergeCell ref="B94:E94"/>
    <mergeCell ref="B59:B60"/>
    <mergeCell ref="C59:C60"/>
    <mergeCell ref="D59:D60"/>
    <mergeCell ref="B98:E98"/>
    <mergeCell ref="C86:E86"/>
    <mergeCell ref="C90:E90"/>
    <mergeCell ref="C91:E91"/>
    <mergeCell ref="F74:F75"/>
    <mergeCell ref="B74:B75"/>
    <mergeCell ref="F59:F60"/>
    <mergeCell ref="B66:B67"/>
    <mergeCell ref="C66:C67"/>
    <mergeCell ref="D66:D67"/>
    <mergeCell ref="E66:E67"/>
    <mergeCell ref="F66:F67"/>
    <mergeCell ref="E59:E60"/>
    <mergeCell ref="C74:C75"/>
    <mergeCell ref="D74:D75"/>
    <mergeCell ref="E74:E75"/>
    <mergeCell ref="B35:B38"/>
    <mergeCell ref="B40:B42"/>
    <mergeCell ref="B47:E47"/>
    <mergeCell ref="B51:E51"/>
    <mergeCell ref="B55:E55"/>
  </mergeCells>
  <dataValidations count="3">
    <dataValidation type="list" allowBlank="1" showInputMessage="1" showErrorMessage="1" sqref="B29">
      <formula1>$J$2:$J$4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C20:C21 C24">
      <formula1>$H$2:$H$4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6</xdr:col>
                    <xdr:colOff>1600200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10</xdr:col>
                    <xdr:colOff>85725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685800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Հ1 </vt:lpstr>
      <vt:lpstr>Հ2 Ձև1 </vt:lpstr>
      <vt:lpstr>Հ2 Ձև2 (1)</vt:lpstr>
      <vt:lpstr>'Հ1 '!_ftnref1</vt:lpstr>
      <vt:lpstr>'Հ1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2025-06-19T11:20:53Z</dcterms:modified>
</cp:coreProperties>
</file>